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6" i="1" l="1"/>
  <c r="D16" i="1"/>
  <c r="B16" i="1"/>
  <c r="J15" i="1"/>
  <c r="D15" i="1"/>
  <c r="K15" i="1" s="1"/>
  <c r="B15" i="1"/>
  <c r="J9" i="1"/>
  <c r="K9" i="1" s="1"/>
  <c r="J8" i="1"/>
  <c r="K8" i="1" s="1"/>
  <c r="K10" i="1" l="1"/>
  <c r="K11" i="1" s="1"/>
  <c r="K12" i="1" s="1"/>
  <c r="K13" i="1" s="1"/>
  <c r="K16" i="1"/>
  <c r="K17" i="1" s="1"/>
  <c r="K18" i="1" s="1"/>
  <c r="K19" i="1" l="1"/>
  <c r="K20" i="1" s="1"/>
  <c r="K21" i="1" s="1"/>
  <c r="K22" i="1" s="1"/>
  <c r="K23" i="1" l="1"/>
  <c r="K24" i="1" s="1"/>
</calcChain>
</file>

<file path=xl/sharedStrings.xml><?xml version="1.0" encoding="utf-8"?>
<sst xmlns="http://schemas.openxmlformats.org/spreadsheetml/2006/main" count="74" uniqueCount="55">
  <si>
    <t xml:space="preserve">Смета  </t>
  </si>
  <si>
    <t>Наименование</t>
  </si>
  <si>
    <t>Един.</t>
  </si>
  <si>
    <t>Объем</t>
  </si>
  <si>
    <t>Категория.</t>
  </si>
  <si>
    <t>Расц.  на</t>
  </si>
  <si>
    <t>Поправочные коэффициенты</t>
  </si>
  <si>
    <t>Расценка</t>
  </si>
  <si>
    <t xml:space="preserve">Стоимость, </t>
  </si>
  <si>
    <t>СБЦИГИ - 2006 г.</t>
  </si>
  <si>
    <t>п/п</t>
  </si>
  <si>
    <t>работ</t>
  </si>
  <si>
    <t>измер.</t>
  </si>
  <si>
    <t>сложн.</t>
  </si>
  <si>
    <t>един. работ</t>
  </si>
  <si>
    <t>прим.1</t>
  </si>
  <si>
    <t>пункт 15-д общ.ук.</t>
  </si>
  <si>
    <t>пункт 15-в общ.ук.</t>
  </si>
  <si>
    <t>с учетом</t>
  </si>
  <si>
    <t>руб.</t>
  </si>
  <si>
    <t>таблица, параграф</t>
  </si>
  <si>
    <t>коэфф.</t>
  </si>
  <si>
    <t>Полевые работы</t>
  </si>
  <si>
    <t>Подготовка базисов и первоначальные наблюдения положения верха фермы и дымовой трубы</t>
  </si>
  <si>
    <t>1 наблюд.</t>
  </si>
  <si>
    <t>II</t>
  </si>
  <si>
    <t>табл.9,  § 14</t>
  </si>
  <si>
    <t xml:space="preserve">Текущие наблюдения наклонов различных по высоте 3-х сечений фермы и 3-х сечений ствола дымовой трубы </t>
  </si>
  <si>
    <t>1 сечение</t>
  </si>
  <si>
    <t>табл.9,  § 15</t>
  </si>
  <si>
    <t xml:space="preserve">Итого </t>
  </si>
  <si>
    <t>Работы без выплаты командировочных</t>
  </si>
  <si>
    <t>К=</t>
  </si>
  <si>
    <t>пункт 14 общ.ук.</t>
  </si>
  <si>
    <t>Работы на территории со специальным режимом</t>
  </si>
  <si>
    <t>пункт 8-в общ.ук.</t>
  </si>
  <si>
    <t>Итого полевые работы:</t>
  </si>
  <si>
    <t>Камеральные работы</t>
  </si>
  <si>
    <t>Итого камеральные работы:</t>
  </si>
  <si>
    <t>Всего полевые и камеральные работы:</t>
  </si>
  <si>
    <t>Составление технического отчета</t>
  </si>
  <si>
    <t>табл. 68, § 1</t>
  </si>
  <si>
    <t>Всего по справочнику базовых цен:</t>
  </si>
  <si>
    <t>Коэффициент ( письмо № 13478-СД/10 от 29.07.2013 г.)</t>
  </si>
  <si>
    <t>пункт 20 общ.ук.</t>
  </si>
  <si>
    <t>ВСЕГО ПО СМЕТЕ:</t>
  </si>
  <si>
    <t>НДС 18%</t>
  </si>
  <si>
    <t>ВСЕГО С УЧЕТОМ НДС 18%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</si>
  <si>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</si>
  <si>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</si>
  <si>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</si>
  <si>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>№</t>
  </si>
  <si>
    <t>тех. отчет</t>
  </si>
  <si>
    <t>Определения крена дымовой трубы энергоблока ст. № 2 геодезическим способом на Правобережной ТЭЦ филиала "Невский" ОАО "ТГК-1"</t>
  </si>
  <si>
    <t xml:space="preserve">Смета составлена на основании Справочника базовых цен на инженерные изыскания  для строительства.  Москва 2006 Инженерно-геодезические изыскания при строительстве и эксплуатации зданий и сооружений (цены приведены к базисному уровню на 01.01.2001 г.), Приказ ОАО "ТГК-1" от 01.07.2013 г, № 79.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</si>
</sst>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u/>
      <sz val="10"/>
      <name val="Arial Cyr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Courie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19" fillId="0" borderId="0"/>
  </cellStyleXfs>
  <cellXfs count="70">
    <xf numFmtId="0" fontId="0" fillId="0" borderId="0" xfId="0"/>
    <xf numFmtId="0" fontId="2" fillId="0" borderId="0" xfId="1" applyFont="1" applyFill="1" applyAlignment="1">
      <alignment horizontal="centerContinuous"/>
    </xf>
    <xf numFmtId="0" fontId="1" fillId="0" borderId="0" xfId="1" applyFill="1" applyAlignment="1">
      <alignment horizontal="centerContinuous"/>
    </xf>
    <xf numFmtId="0" fontId="5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centerContinuous"/>
    </xf>
    <xf numFmtId="0" fontId="9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vertical="center"/>
    </xf>
    <xf numFmtId="4" fontId="7" fillId="0" borderId="1" xfId="2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12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4" fontId="7" fillId="0" borderId="1" xfId="1" applyNumberFormat="1" applyFont="1" applyFill="1" applyBorder="1" applyAlignment="1">
      <alignment vertical="center"/>
    </xf>
    <xf numFmtId="4" fontId="7" fillId="0" borderId="1" xfId="2" applyNumberFormat="1" applyFont="1" applyFill="1" applyBorder="1" applyAlignment="1">
      <alignment horizontal="right" vertical="center"/>
    </xf>
    <xf numFmtId="1" fontId="7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/>
    </xf>
    <xf numFmtId="0" fontId="13" fillId="0" borderId="1" xfId="1" applyFont="1" applyFill="1" applyBorder="1" applyAlignment="1">
      <alignment vertical="center"/>
    </xf>
    <xf numFmtId="0" fontId="14" fillId="0" borderId="1" xfId="1" applyFont="1" applyFill="1" applyBorder="1" applyAlignment="1">
      <alignment horizontal="center" vertical="center"/>
    </xf>
    <xf numFmtId="1" fontId="14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vertical="center"/>
    </xf>
    <xf numFmtId="4" fontId="14" fillId="0" borderId="1" xfId="1" applyNumberFormat="1" applyFont="1" applyFill="1" applyBorder="1" applyAlignment="1">
      <alignment vertical="center"/>
    </xf>
    <xf numFmtId="4" fontId="14" fillId="0" borderId="1" xfId="2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10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4" fontId="14" fillId="0" borderId="1" xfId="1" applyNumberFormat="1" applyFont="1" applyFill="1" applyBorder="1" applyAlignment="1">
      <alignment horizontal="right" vertical="center"/>
    </xf>
    <xf numFmtId="0" fontId="15" fillId="0" borderId="1" xfId="1" applyFont="1" applyFill="1" applyBorder="1" applyAlignment="1">
      <alignment horizontal="left" vertical="center"/>
    </xf>
    <xf numFmtId="4" fontId="16" fillId="0" borderId="1" xfId="2" applyNumberFormat="1" applyFont="1" applyFill="1" applyBorder="1" applyAlignment="1">
      <alignment horizontal="right" vertical="center"/>
    </xf>
    <xf numFmtId="0" fontId="1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right" vertical="center"/>
    </xf>
    <xf numFmtId="0" fontId="9" fillId="0" borderId="1" xfId="1" applyFont="1" applyFill="1" applyBorder="1" applyAlignment="1">
      <alignment vertical="center"/>
    </xf>
    <xf numFmtId="4" fontId="9" fillId="0" borderId="1" xfId="1" applyNumberFormat="1" applyFont="1" applyFill="1" applyBorder="1" applyAlignment="1">
      <alignment vertical="center"/>
    </xf>
    <xf numFmtId="4" fontId="9" fillId="0" borderId="1" xfId="2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/>
    </xf>
    <xf numFmtId="0" fontId="1" fillId="0" borderId="0" xfId="1" applyFill="1"/>
    <xf numFmtId="0" fontId="1" fillId="0" borderId="0" xfId="1" applyFill="1" applyBorder="1"/>
    <xf numFmtId="0" fontId="17" fillId="0" borderId="0" xfId="1" applyFont="1" applyFill="1" applyAlignment="1">
      <alignment horizontal="right"/>
    </xf>
    <xf numFmtId="0" fontId="17" fillId="0" borderId="0" xfId="1" applyFont="1" applyFill="1"/>
    <xf numFmtId="0" fontId="17" fillId="0" borderId="0" xfId="1" applyFont="1" applyFill="1" applyAlignment="1">
      <alignment horizontal="left" vertical="center" indent="1"/>
    </xf>
    <xf numFmtId="0" fontId="1" fillId="0" borderId="0" xfId="1" applyFill="1" applyAlignment="1">
      <alignment horizontal="center"/>
    </xf>
    <xf numFmtId="0" fontId="18" fillId="0" borderId="0" xfId="0" applyFont="1" applyAlignment="1"/>
    <xf numFmtId="0" fontId="17" fillId="0" borderId="0" xfId="1" applyFont="1" applyAlignment="1">
      <alignment horizontal="right"/>
    </xf>
    <xf numFmtId="0" fontId="17" fillId="0" borderId="0" xfId="1" applyFont="1"/>
    <xf numFmtId="0" fontId="17" fillId="0" borderId="0" xfId="1" applyFont="1" applyAlignment="1" applyProtection="1">
      <alignment horizontal="left"/>
      <protection locked="0"/>
    </xf>
    <xf numFmtId="0" fontId="17" fillId="0" borderId="0" xfId="1" applyFont="1" applyAlignment="1">
      <alignment horizontal="left" indent="2"/>
    </xf>
    <xf numFmtId="0" fontId="21" fillId="0" borderId="0" xfId="1" applyFont="1" applyFill="1" applyAlignment="1">
      <alignment horizontal="right"/>
    </xf>
    <xf numFmtId="0" fontId="10" fillId="0" borderId="1" xfId="3" applyFont="1" applyBorder="1" applyAlignment="1">
      <alignment horizontal="left" vertical="center" indent="3"/>
    </xf>
    <xf numFmtId="0" fontId="18" fillId="0" borderId="0" xfId="0" applyFont="1" applyAlignment="1">
      <alignment horizontal="left" vertical="center"/>
    </xf>
    <xf numFmtId="0" fontId="20" fillId="0" borderId="0" xfId="4" applyFont="1" applyAlignment="1">
      <alignment horizontal="left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4"/>
    <cellStyle name="Обычный_№ 138 ЦТЭЦ ЭС-1 Осадки зданий и сооружений" xfId="3"/>
    <cellStyle name="Финансовый [0]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workbookViewId="0">
      <selection activeCell="B26" sqref="B26:G29"/>
    </sheetView>
  </sheetViews>
  <sheetFormatPr defaultRowHeight="15" x14ac:dyDescent="0.25"/>
  <cols>
    <col min="1" max="1" width="5.5703125" customWidth="1"/>
    <col min="2" max="2" width="42.140625" customWidth="1"/>
    <col min="3" max="3" width="8.5703125" customWidth="1"/>
    <col min="12" max="12" width="14.28515625" customWidth="1"/>
  </cols>
  <sheetData>
    <row r="1" spans="1:12" x14ac:dyDescent="0.25">
      <c r="A1" s="1"/>
      <c r="B1" s="2"/>
      <c r="C1" s="64" t="s">
        <v>0</v>
      </c>
      <c r="D1" s="64"/>
      <c r="E1" s="64"/>
      <c r="F1" s="64"/>
      <c r="G1" s="64"/>
      <c r="H1" s="2"/>
      <c r="I1" s="2"/>
      <c r="J1" s="2"/>
      <c r="K1" s="2"/>
      <c r="L1" s="2"/>
    </row>
    <row r="2" spans="1:12" x14ac:dyDescent="0.25">
      <c r="A2" s="65" t="s">
        <v>53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27" customHeight="1" x14ac:dyDescent="0.25">
      <c r="A3" s="69" t="s">
        <v>54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12.75" customHeight="1" x14ac:dyDescent="0.25">
      <c r="A4" s="3" t="s">
        <v>51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66" t="s">
        <v>6</v>
      </c>
      <c r="H4" s="66"/>
      <c r="I4" s="66"/>
      <c r="J4" s="4" t="s">
        <v>7</v>
      </c>
      <c r="K4" s="4" t="s">
        <v>8</v>
      </c>
      <c r="L4" s="4" t="s">
        <v>9</v>
      </c>
    </row>
    <row r="5" spans="1:12" ht="12.75" customHeight="1" x14ac:dyDescent="0.25">
      <c r="A5" s="3" t="s">
        <v>10</v>
      </c>
      <c r="B5" s="4" t="s">
        <v>11</v>
      </c>
      <c r="C5" s="4" t="s">
        <v>12</v>
      </c>
      <c r="D5" s="4" t="s">
        <v>11</v>
      </c>
      <c r="E5" s="4" t="s">
        <v>13</v>
      </c>
      <c r="F5" s="4" t="s">
        <v>14</v>
      </c>
      <c r="G5" s="67" t="s">
        <v>15</v>
      </c>
      <c r="H5" s="68" t="s">
        <v>16</v>
      </c>
      <c r="I5" s="68" t="s">
        <v>17</v>
      </c>
      <c r="J5" s="4" t="s">
        <v>18</v>
      </c>
      <c r="K5" s="4" t="s">
        <v>19</v>
      </c>
      <c r="L5" s="4" t="s">
        <v>20</v>
      </c>
    </row>
    <row r="6" spans="1:12" ht="11.25" customHeight="1" x14ac:dyDescent="0.25">
      <c r="A6" s="3"/>
      <c r="B6" s="5"/>
      <c r="C6" s="4"/>
      <c r="D6" s="4"/>
      <c r="E6" s="4"/>
      <c r="F6" s="4" t="s">
        <v>19</v>
      </c>
      <c r="G6" s="67"/>
      <c r="H6" s="68"/>
      <c r="I6" s="68"/>
      <c r="J6" s="4" t="s">
        <v>21</v>
      </c>
      <c r="K6" s="4"/>
      <c r="L6" s="4"/>
    </row>
    <row r="7" spans="1:12" x14ac:dyDescent="0.25">
      <c r="A7" s="6"/>
      <c r="B7" s="7" t="s">
        <v>22</v>
      </c>
      <c r="C7" s="6"/>
      <c r="D7" s="8"/>
      <c r="E7" s="6"/>
      <c r="F7" s="6"/>
      <c r="G7" s="6"/>
      <c r="H7" s="8"/>
      <c r="I7" s="8"/>
      <c r="J7" s="8"/>
      <c r="K7" s="8"/>
      <c r="L7" s="8"/>
    </row>
    <row r="8" spans="1:12" ht="28.5" customHeight="1" x14ac:dyDescent="0.25">
      <c r="A8" s="9">
        <v>1</v>
      </c>
      <c r="B8" s="10" t="s">
        <v>23</v>
      </c>
      <c r="C8" s="11" t="s">
        <v>24</v>
      </c>
      <c r="D8" s="12">
        <v>2</v>
      </c>
      <c r="E8" s="12" t="s">
        <v>25</v>
      </c>
      <c r="F8" s="13">
        <v>1998</v>
      </c>
      <c r="G8" s="12"/>
      <c r="H8" s="12"/>
      <c r="I8" s="12"/>
      <c r="J8" s="14">
        <f>ROUND(F8*IF(G8=0,1,G8)*IF(H8=0,1,H8)*IF(I8=0,1,I8),2)</f>
        <v>1998</v>
      </c>
      <c r="K8" s="15">
        <f>ROUND(D8*J8,2)</f>
        <v>3996</v>
      </c>
      <c r="L8" s="16" t="s">
        <v>26</v>
      </c>
    </row>
    <row r="9" spans="1:12" ht="30.75" customHeight="1" x14ac:dyDescent="0.25">
      <c r="A9" s="9">
        <v>2</v>
      </c>
      <c r="B9" s="10" t="s">
        <v>27</v>
      </c>
      <c r="C9" s="11" t="s">
        <v>28</v>
      </c>
      <c r="D9" s="12">
        <v>6</v>
      </c>
      <c r="E9" s="12" t="s">
        <v>25</v>
      </c>
      <c r="F9" s="13">
        <v>414</v>
      </c>
      <c r="G9" s="12"/>
      <c r="H9" s="12"/>
      <c r="I9" s="12"/>
      <c r="J9" s="14">
        <f>ROUND(F9*IF(G9=0,1,G9)*IF(H9=0,1,H9)*IF(I9=0,1,I9),2)</f>
        <v>414</v>
      </c>
      <c r="K9" s="15">
        <f>ROUND(D9*J9,2)</f>
        <v>2484</v>
      </c>
      <c r="L9" s="16" t="s">
        <v>29</v>
      </c>
    </row>
    <row r="10" spans="1:12" ht="16.5" x14ac:dyDescent="0.25">
      <c r="A10" s="9"/>
      <c r="B10" s="17" t="s">
        <v>30</v>
      </c>
      <c r="C10" s="18" t="s">
        <v>19</v>
      </c>
      <c r="D10" s="19"/>
      <c r="E10" s="18"/>
      <c r="F10" s="18"/>
      <c r="G10" s="18"/>
      <c r="H10" s="20"/>
      <c r="I10" s="20"/>
      <c r="J10" s="21"/>
      <c r="K10" s="22">
        <f>SUM(K8:K9)</f>
        <v>6480</v>
      </c>
      <c r="L10" s="20"/>
    </row>
    <row r="11" spans="1:12" ht="16.5" x14ac:dyDescent="0.25">
      <c r="A11" s="9"/>
      <c r="B11" s="17" t="s">
        <v>31</v>
      </c>
      <c r="C11" s="18" t="s">
        <v>32</v>
      </c>
      <c r="D11" s="19">
        <v>0.85</v>
      </c>
      <c r="E11" s="18"/>
      <c r="F11" s="18"/>
      <c r="G11" s="18"/>
      <c r="H11" s="20"/>
      <c r="I11" s="20"/>
      <c r="J11" s="21"/>
      <c r="K11" s="22">
        <f>ROUND(D11*K10,2)</f>
        <v>5508</v>
      </c>
      <c r="L11" s="20" t="s">
        <v>33</v>
      </c>
    </row>
    <row r="12" spans="1:12" ht="16.5" x14ac:dyDescent="0.25">
      <c r="A12" s="9"/>
      <c r="B12" s="17" t="s">
        <v>34</v>
      </c>
      <c r="C12" s="18" t="s">
        <v>32</v>
      </c>
      <c r="D12" s="19">
        <v>1.25</v>
      </c>
      <c r="E12" s="18"/>
      <c r="F12" s="18"/>
      <c r="G12" s="18"/>
      <c r="H12" s="20"/>
      <c r="I12" s="20"/>
      <c r="J12" s="21"/>
      <c r="K12" s="22">
        <f>ROUND(D12*K11,2)</f>
        <v>6885</v>
      </c>
      <c r="L12" s="20" t="s">
        <v>35</v>
      </c>
    </row>
    <row r="13" spans="1:12" ht="16.5" x14ac:dyDescent="0.25">
      <c r="A13" s="9"/>
      <c r="B13" s="17" t="s">
        <v>36</v>
      </c>
      <c r="C13" s="18" t="s">
        <v>19</v>
      </c>
      <c r="D13" s="23"/>
      <c r="E13" s="18"/>
      <c r="F13" s="18"/>
      <c r="G13" s="18"/>
      <c r="H13" s="20"/>
      <c r="I13" s="20"/>
      <c r="J13" s="21"/>
      <c r="K13" s="22">
        <f>K12</f>
        <v>6885</v>
      </c>
      <c r="L13" s="20"/>
    </row>
    <row r="14" spans="1:12" x14ac:dyDescent="0.25">
      <c r="A14" s="9"/>
      <c r="B14" s="24" t="s">
        <v>37</v>
      </c>
      <c r="C14" s="18"/>
      <c r="D14" s="23"/>
      <c r="E14" s="18"/>
      <c r="F14" s="18"/>
      <c r="G14" s="18"/>
      <c r="H14" s="20"/>
      <c r="I14" s="20"/>
      <c r="J14" s="21"/>
      <c r="K14" s="25"/>
      <c r="L14" s="20"/>
    </row>
    <row r="15" spans="1:12" ht="30" customHeight="1" x14ac:dyDescent="0.25">
      <c r="A15" s="9">
        <v>3</v>
      </c>
      <c r="B15" s="26" t="str">
        <f>B8</f>
        <v>Подготовка базисов и первоначальные наблюдения положения верха фермы и дымовой трубы</v>
      </c>
      <c r="C15" s="11" t="s">
        <v>24</v>
      </c>
      <c r="D15" s="12">
        <f>D8</f>
        <v>2</v>
      </c>
      <c r="E15" s="12" t="s">
        <v>25</v>
      </c>
      <c r="F15" s="13">
        <v>479</v>
      </c>
      <c r="G15" s="12"/>
      <c r="H15" s="12">
        <v>1.2</v>
      </c>
      <c r="I15" s="12"/>
      <c r="J15" s="14">
        <f>ROUND(F15*IF(G15=0,1,G15)*IF(H15=0,1,H15)*IF(I15=0,1,I15),2)</f>
        <v>574.79999999999995</v>
      </c>
      <c r="K15" s="15">
        <f>ROUND(D15*J15,2)</f>
        <v>1149.5999999999999</v>
      </c>
      <c r="L15" s="27" t="s">
        <v>26</v>
      </c>
    </row>
    <row r="16" spans="1:12" ht="33" customHeight="1" x14ac:dyDescent="0.25">
      <c r="A16" s="9">
        <v>4</v>
      </c>
      <c r="B16" s="26" t="str">
        <f>B9</f>
        <v xml:space="preserve">Текущие наблюдения наклонов различных по высоте 3-х сечений фермы и 3-х сечений ствола дымовой трубы </v>
      </c>
      <c r="C16" s="11" t="s">
        <v>28</v>
      </c>
      <c r="D16" s="12">
        <f>D9</f>
        <v>6</v>
      </c>
      <c r="E16" s="12" t="s">
        <v>25</v>
      </c>
      <c r="F16" s="13">
        <v>267</v>
      </c>
      <c r="G16" s="12"/>
      <c r="H16" s="12">
        <v>1.2</v>
      </c>
      <c r="I16" s="12"/>
      <c r="J16" s="14">
        <f>ROUND(F16*IF(G16=0,1,G16)*IF(H16=0,1,H16)*IF(I16=0,1,I16),2)</f>
        <v>320.39999999999998</v>
      </c>
      <c r="K16" s="15">
        <f>ROUND(D16*J16,2)</f>
        <v>1922.4</v>
      </c>
      <c r="L16" s="27" t="s">
        <v>29</v>
      </c>
    </row>
    <row r="17" spans="1:12" ht="16.5" x14ac:dyDescent="0.25">
      <c r="A17" s="9"/>
      <c r="B17" s="17" t="s">
        <v>38</v>
      </c>
      <c r="C17" s="18" t="s">
        <v>19</v>
      </c>
      <c r="D17" s="23"/>
      <c r="E17" s="18"/>
      <c r="F17" s="18"/>
      <c r="G17" s="18"/>
      <c r="H17" s="20"/>
      <c r="I17" s="20"/>
      <c r="J17" s="21"/>
      <c r="K17" s="22">
        <f>SUM(K15:K16)</f>
        <v>3072</v>
      </c>
      <c r="L17" s="20"/>
    </row>
    <row r="18" spans="1:12" ht="16.5" x14ac:dyDescent="0.25">
      <c r="A18" s="9"/>
      <c r="B18" s="28" t="s">
        <v>39</v>
      </c>
      <c r="C18" s="29" t="s">
        <v>19</v>
      </c>
      <c r="D18" s="30"/>
      <c r="E18" s="29"/>
      <c r="F18" s="29"/>
      <c r="G18" s="29"/>
      <c r="H18" s="31"/>
      <c r="I18" s="31"/>
      <c r="J18" s="32"/>
      <c r="K18" s="33">
        <f>K13+K17</f>
        <v>9957</v>
      </c>
      <c r="L18" s="31"/>
    </row>
    <row r="19" spans="1:12" ht="15" customHeight="1" x14ac:dyDescent="0.25">
      <c r="A19" s="9">
        <v>5</v>
      </c>
      <c r="B19" s="34" t="s">
        <v>40</v>
      </c>
      <c r="C19" s="35" t="s">
        <v>52</v>
      </c>
      <c r="D19" s="23">
        <v>1</v>
      </c>
      <c r="E19" s="18"/>
      <c r="F19" s="36">
        <v>6.6000000000000003E-2</v>
      </c>
      <c r="G19" s="18"/>
      <c r="H19" s="20"/>
      <c r="I19" s="20"/>
      <c r="J19" s="21"/>
      <c r="K19" s="25">
        <f>ROUND(K18*F19,2)</f>
        <v>657.16</v>
      </c>
      <c r="L19" s="37" t="s">
        <v>41</v>
      </c>
    </row>
    <row r="20" spans="1:12" ht="16.5" x14ac:dyDescent="0.25">
      <c r="A20" s="18"/>
      <c r="B20" s="28" t="s">
        <v>42</v>
      </c>
      <c r="C20" s="29" t="s">
        <v>19</v>
      </c>
      <c r="D20" s="31"/>
      <c r="E20" s="31"/>
      <c r="F20" s="31"/>
      <c r="G20" s="31"/>
      <c r="H20" s="31"/>
      <c r="I20" s="31"/>
      <c r="J20" s="32"/>
      <c r="K20" s="38">
        <f>K18+K19</f>
        <v>10614.16</v>
      </c>
      <c r="L20" s="31"/>
    </row>
    <row r="21" spans="1:12" x14ac:dyDescent="0.25">
      <c r="A21" s="61" t="s">
        <v>43</v>
      </c>
      <c r="B21" s="61"/>
      <c r="C21" s="18" t="s">
        <v>32</v>
      </c>
      <c r="D21" s="19">
        <v>3.7</v>
      </c>
      <c r="E21" s="18"/>
      <c r="F21" s="18"/>
      <c r="G21" s="18"/>
      <c r="H21" s="20"/>
      <c r="I21" s="20"/>
      <c r="J21" s="21"/>
      <c r="K21" s="22">
        <f>ROUND(D21*K20,2)</f>
        <v>39272.39</v>
      </c>
      <c r="L21" s="20" t="s">
        <v>44</v>
      </c>
    </row>
    <row r="22" spans="1:12" x14ac:dyDescent="0.25">
      <c r="A22" s="18"/>
      <c r="B22" s="39" t="s">
        <v>45</v>
      </c>
      <c r="C22" s="18" t="s">
        <v>19</v>
      </c>
      <c r="D22" s="20"/>
      <c r="E22" s="18"/>
      <c r="F22" s="18"/>
      <c r="G22" s="18"/>
      <c r="H22" s="20"/>
      <c r="I22" s="20"/>
      <c r="J22" s="21"/>
      <c r="K22" s="40">
        <f>K21</f>
        <v>39272.39</v>
      </c>
      <c r="L22" s="21"/>
    </row>
    <row r="23" spans="1:12" x14ac:dyDescent="0.25">
      <c r="A23" s="18"/>
      <c r="B23" s="41" t="s">
        <v>46</v>
      </c>
      <c r="C23" s="9" t="s">
        <v>19</v>
      </c>
      <c r="D23" s="42"/>
      <c r="E23" s="43"/>
      <c r="F23" s="42"/>
      <c r="G23" s="9"/>
      <c r="H23" s="44"/>
      <c r="I23" s="44"/>
      <c r="J23" s="45"/>
      <c r="K23" s="46">
        <f>ROUND((K22)*0.18,2)</f>
        <v>7069.03</v>
      </c>
      <c r="L23" s="44"/>
    </row>
    <row r="24" spans="1:12" x14ac:dyDescent="0.25">
      <c r="A24" s="18"/>
      <c r="B24" s="39" t="s">
        <v>47</v>
      </c>
      <c r="C24" s="18" t="s">
        <v>19</v>
      </c>
      <c r="D24" s="20"/>
      <c r="E24" s="47"/>
      <c r="F24" s="37"/>
      <c r="G24" s="18"/>
      <c r="H24" s="20"/>
      <c r="I24" s="20"/>
      <c r="J24" s="21"/>
      <c r="K24" s="40">
        <f>K22+K23</f>
        <v>46341.42</v>
      </c>
      <c r="L24" s="20"/>
    </row>
    <row r="25" spans="1:12" x14ac:dyDescent="0.25">
      <c r="A25" s="48"/>
      <c r="B25" s="49"/>
      <c r="C25" s="49"/>
      <c r="D25" s="49"/>
      <c r="E25" s="49"/>
      <c r="F25" s="49"/>
      <c r="G25" s="49"/>
      <c r="H25" s="50"/>
      <c r="I25" s="50"/>
      <c r="J25" s="50"/>
      <c r="K25" s="50"/>
      <c r="L25" s="49"/>
    </row>
    <row r="26" spans="1:12" ht="15.75" x14ac:dyDescent="0.25">
      <c r="A26" s="48"/>
      <c r="B26" s="62" t="s">
        <v>48</v>
      </c>
      <c r="C26" s="62"/>
      <c r="D26" s="62"/>
      <c r="E26" s="62"/>
      <c r="F26" s="62"/>
      <c r="G26" s="62"/>
      <c r="H26" s="51"/>
      <c r="I26" s="52"/>
      <c r="J26" s="52"/>
      <c r="K26" s="53"/>
      <c r="L26" s="53"/>
    </row>
    <row r="27" spans="1:12" ht="15.75" x14ac:dyDescent="0.25">
      <c r="A27" s="54"/>
      <c r="B27" s="55" t="s">
        <v>49</v>
      </c>
      <c r="C27" s="55"/>
      <c r="D27" s="55"/>
      <c r="E27" s="55"/>
      <c r="F27" s="56"/>
      <c r="G27" s="57"/>
      <c r="H27" s="52"/>
      <c r="I27" s="52"/>
      <c r="J27" s="52"/>
      <c r="K27" s="53"/>
      <c r="L27" s="53"/>
    </row>
    <row r="28" spans="1:12" x14ac:dyDescent="0.25">
      <c r="A28" s="54"/>
      <c r="B28" s="58"/>
      <c r="C28" s="59"/>
      <c r="D28" s="59"/>
      <c r="E28" s="59"/>
      <c r="F28" s="57"/>
      <c r="G28" s="56"/>
      <c r="H28" s="51"/>
      <c r="I28" s="52"/>
      <c r="J28" s="52"/>
      <c r="K28" s="53"/>
      <c r="L28" s="53"/>
    </row>
    <row r="29" spans="1:12" ht="15.75" x14ac:dyDescent="0.25">
      <c r="A29" s="54"/>
      <c r="B29" s="63" t="s">
        <v>50</v>
      </c>
      <c r="C29" s="63"/>
      <c r="D29" s="63"/>
      <c r="E29" s="63"/>
      <c r="F29" s="63"/>
      <c r="G29" s="63"/>
      <c r="H29" s="49"/>
      <c r="I29" s="49"/>
      <c r="J29" s="52"/>
      <c r="K29" s="53"/>
      <c r="L29" s="49"/>
    </row>
    <row r="30" spans="1:12" x14ac:dyDescent="0.25">
      <c r="A30" s="54"/>
      <c r="B30" s="49"/>
      <c r="C30" s="49"/>
      <c r="D30" s="60"/>
      <c r="E30" s="49"/>
      <c r="F30" s="49"/>
      <c r="G30" s="49"/>
      <c r="H30" s="49"/>
      <c r="I30" s="49"/>
      <c r="J30" s="52"/>
      <c r="K30" s="53"/>
      <c r="L30" s="49"/>
    </row>
    <row r="31" spans="1:12" x14ac:dyDescent="0.25">
      <c r="A31" s="54"/>
      <c r="B31" s="49"/>
      <c r="C31" s="49"/>
      <c r="D31" s="60"/>
      <c r="E31" s="49"/>
      <c r="F31" s="49"/>
      <c r="G31" s="49"/>
      <c r="H31" s="49"/>
      <c r="I31" s="49"/>
      <c r="J31" s="52"/>
      <c r="K31" s="53"/>
      <c r="L31" s="49"/>
    </row>
  </sheetData>
  <mergeCells count="10">
    <mergeCell ref="A21:B21"/>
    <mergeCell ref="B26:G26"/>
    <mergeCell ref="B29:G29"/>
    <mergeCell ref="C1:G1"/>
    <mergeCell ref="A2:L2"/>
    <mergeCell ref="A3:L3"/>
    <mergeCell ref="G4:I4"/>
    <mergeCell ref="G5:G6"/>
    <mergeCell ref="H5:H6"/>
    <mergeCell ref="I5:I6"/>
  </mergeCells>
  <pageMargins left="0.70866141732283472" right="0.51181102362204722" top="0.55118110236220474" bottom="0.55118110236220474" header="0" footer="0"/>
  <pageSetup paperSize="9" scale="92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2013-11-18T06:45:12Z</dcterms:modified>
</cp:coreProperties>
</file>